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gdelavalle\Desktop\Estudio de mercado\GESTIÓN Y MANEJO INTEGRADOS RESIDUOS PARA COTECMAR\"/>
    </mc:Choice>
  </mc:AlternateContent>
  <xr:revisionPtr revIDLastSave="0" documentId="13_ncr:1_{FC079C3E-A1E6-419C-89C2-0AF84A7C1B5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ado MRO" sheetId="2" r:id="rId1"/>
  </sheets>
  <definedNames>
    <definedName name="_xlnm._FilterDatabase" localSheetId="0" hidden="1">'Listado MRO'!$B$6:$J$6</definedName>
    <definedName name="_xlnm.Print_Area" localSheetId="0">'Listado MRO'!$A$1:$O$59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2" l="1"/>
  <c r="H47" i="2"/>
  <c r="F47" i="2"/>
  <c r="L26" i="2"/>
  <c r="H26" i="2"/>
  <c r="H33" i="2" s="1"/>
  <c r="H55" i="2" l="1"/>
</calcChain>
</file>

<file path=xl/sharedStrings.xml><?xml version="1.0" encoding="utf-8"?>
<sst xmlns="http://schemas.openxmlformats.org/spreadsheetml/2006/main" count="83" uniqueCount="63">
  <si>
    <t xml:space="preserve">OFERTA ECONOMICA </t>
  </si>
  <si>
    <t xml:space="preserve">PERSONAL </t>
  </si>
  <si>
    <t>MENSUAL SIN IVA</t>
  </si>
  <si>
    <t>EQUIPOS</t>
  </si>
  <si>
    <t>VEHICULOS</t>
  </si>
  <si>
    <t xml:space="preserve">CAPACITACIONES </t>
  </si>
  <si>
    <t xml:space="preserve">SISTEMA SE SEGUIMIENTO Y CONTROL DE RESIDUOS </t>
  </si>
  <si>
    <t>INFORMES DE GESTIÓN, INDICADORES DE CONTROL Y SEGUIMIENTO</t>
  </si>
  <si>
    <t>ANEXO 3</t>
  </si>
  <si>
    <t xml:space="preserve">MESAS DE CLASIFICACIÓN-ELEMENTOS E INSUMOS </t>
  </si>
  <si>
    <t>ALCANCE DE LA OFERTA</t>
  </si>
  <si>
    <t>UNIDAD</t>
  </si>
  <si>
    <t>VALOR UNITARIO POR MES</t>
  </si>
  <si>
    <t xml:space="preserve">PARTICIPACION EN CAMPAÑAS AMBIENTALES </t>
  </si>
  <si>
    <t>PUNTUACIÓN</t>
  </si>
  <si>
    <t>SISTEMAS INTEGRADOS DE GESTIÓN</t>
  </si>
  <si>
    <t>ECONÓMICO</t>
  </si>
  <si>
    <t>ECONOMICO</t>
  </si>
  <si>
    <t>TOTAL DE PUNTUACIÓN</t>
  </si>
  <si>
    <t xml:space="preserve">CRITERIOS DE EVALUACIÓN MANEJO DE RESIDUOS - FACTORES PONDERABLES </t>
  </si>
  <si>
    <t xml:space="preserve">ALCANCE TECNICO </t>
  </si>
  <si>
    <t xml:space="preserve">ECONÓMICO </t>
  </si>
  <si>
    <t xml:space="preserve">ECONOMICO
COSTO FIJO MENSUAL </t>
  </si>
  <si>
    <t xml:space="preserve">CERTIFICACIONES </t>
  </si>
  <si>
    <t xml:space="preserve">03 certificaciones de experiencia empresas Duramos SAS, Hallibuton, Terpel </t>
  </si>
  <si>
    <t>PRESENTACION OFERTA ALCANCE INHOUSE - EVALUACIÓN</t>
  </si>
  <si>
    <t>Coordinador operativo</t>
  </si>
  <si>
    <t>Coordinador administrativo</t>
  </si>
  <si>
    <t>Operarios (administradores de Centro de acopio)</t>
  </si>
  <si>
    <t>Operario Conductor</t>
  </si>
  <si>
    <t>Operario PTARD</t>
  </si>
  <si>
    <t>DONDE SE INDICA EN LA PROPUESTA</t>
  </si>
  <si>
    <t>Compactadoras y Trituradora chipeadora</t>
  </si>
  <si>
    <t>Estibadores manuales</t>
  </si>
  <si>
    <t>Básculas de 1 tonelada</t>
  </si>
  <si>
    <t>Mesas conforme a la medida solicitada</t>
  </si>
  <si>
    <t>Ruta de recolección interna – Mamonal y Bocagrande</t>
  </si>
  <si>
    <t>Desarrollo y frecuencia de las capacitaciones</t>
  </si>
  <si>
    <t>Progración y desarrollo de campañas Ambientales</t>
  </si>
  <si>
    <t xml:space="preserve">Plataforma para seguimiento </t>
  </si>
  <si>
    <t>Gestión Integral de Residuos (Ambiental): Seguimiento y Control.</t>
  </si>
  <si>
    <t>Seguimiento y Control de la Gestión Integral de Seguridad y Salud en el Trabajo (SST).</t>
  </si>
  <si>
    <t>Sistema de Gestión certificado bajo las normas ISO 14001, ISO 9001 e ISO 45001.</t>
  </si>
  <si>
    <t>IMPLEMENTACION ECONOMÍA CIRCULAR Y APROVECHAMIENTO</t>
  </si>
  <si>
    <t>IMPLEMENTACION BASURA CERO</t>
  </si>
  <si>
    <t>Implementa y busca estrategia sólida en economía circular y reciclaje, comprometida con la gestión sostenible de los recursos</t>
  </si>
  <si>
    <t xml:space="preserve">Asesoría en la implementación de basura cero </t>
  </si>
  <si>
    <t>OBSERVACIONES</t>
  </si>
  <si>
    <t>GESTOR 1</t>
  </si>
  <si>
    <t>GESTOR 2</t>
  </si>
  <si>
    <t>INHOUSE
ALCANCE TECNICO</t>
  </si>
  <si>
    <t xml:space="preserve">EXPERIENCIA </t>
  </si>
  <si>
    <t>Oferta con las mejores tarifas disponibles, de acuerdo con la propuesta presentada.</t>
  </si>
  <si>
    <t xml:space="preserve">Vehículos para transporte de residuos </t>
  </si>
  <si>
    <t xml:space="preserve">Certificación de manejo de residuos español e ingles </t>
  </si>
  <si>
    <t>Entrega certificación</t>
  </si>
  <si>
    <t>Disponibilidad del servicio</t>
  </si>
  <si>
    <t xml:space="preserve">Cobro de transporte </t>
  </si>
  <si>
    <t xml:space="preserve">Stad by </t>
  </si>
  <si>
    <t xml:space="preserve">Atencion y apoyo a emergencia </t>
  </si>
  <si>
    <t>Oferta con las mejores tarifas, conforme a lo presentado por el oferente.</t>
  </si>
  <si>
    <t>Vagones contenedores para residuos y arena</t>
  </si>
  <si>
    <t>ESTUDIO DE MERCADO No. ADM-099-25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</si>
</sst>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 tint="4.9989318521683403E-2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AF0F7"/>
        <bgColor theme="4" tint="0.79998168889431442"/>
      </patternFill>
    </fill>
    <fill>
      <patternFill patternType="solid">
        <fgColor rgb="FFEAF0F7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/>
    <xf numFmtId="0" fontId="4" fillId="0" borderId="10" xfId="0" applyFont="1" applyBorder="1" applyAlignment="1">
      <alignment vertical="center" wrapText="1"/>
    </xf>
    <xf numFmtId="0" fontId="5" fillId="0" borderId="0" xfId="1" applyFont="1" applyAlignment="1">
      <alignment vertical="top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5" borderId="10" xfId="1" applyFont="1" applyFill="1" applyBorder="1" applyAlignment="1">
      <alignment horizontal="center" vertical="center"/>
    </xf>
    <xf numFmtId="0" fontId="8" fillId="5" borderId="11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/>
    </xf>
    <xf numFmtId="0" fontId="8" fillId="4" borderId="42" xfId="1" applyFont="1" applyFill="1" applyBorder="1" applyAlignment="1">
      <alignment horizontal="center" vertical="center"/>
    </xf>
    <xf numFmtId="0" fontId="4" fillId="0" borderId="38" xfId="0" applyFont="1" applyBorder="1" applyAlignment="1">
      <alignment vertical="center" wrapText="1"/>
    </xf>
    <xf numFmtId="0" fontId="8" fillId="4" borderId="2" xfId="1" applyFont="1" applyFill="1" applyBorder="1" applyAlignment="1">
      <alignment horizontal="center" vertical="center"/>
    </xf>
    <xf numFmtId="0" fontId="4" fillId="0" borderId="39" xfId="0" applyFont="1" applyBorder="1" applyAlignment="1">
      <alignment vertical="center" wrapText="1"/>
    </xf>
    <xf numFmtId="0" fontId="4" fillId="0" borderId="21" xfId="0" applyFont="1" applyBorder="1" applyAlignment="1">
      <alignment vertical="center"/>
    </xf>
    <xf numFmtId="0" fontId="4" fillId="3" borderId="43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0" fontId="8" fillId="2" borderId="6" xfId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/>
    </xf>
    <xf numFmtId="2" fontId="5" fillId="0" borderId="0" xfId="1" applyNumberFormat="1" applyFont="1" applyAlignment="1">
      <alignment vertical="top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6" fillId="0" borderId="15" xfId="1" applyFont="1" applyBorder="1" applyAlignment="1">
      <alignment horizontal="center" vertical="center"/>
    </xf>
    <xf numFmtId="0" fontId="9" fillId="0" borderId="7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5" fillId="0" borderId="31" xfId="1" applyFont="1" applyBorder="1" applyAlignment="1">
      <alignment vertical="top"/>
    </xf>
    <xf numFmtId="0" fontId="6" fillId="0" borderId="0" xfId="1" applyFont="1" applyAlignment="1">
      <alignment horizontal="center" vertical="center"/>
    </xf>
    <xf numFmtId="0" fontId="6" fillId="0" borderId="5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5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43" xfId="1" applyFont="1" applyBorder="1" applyAlignment="1">
      <alignment vertical="center"/>
    </xf>
    <xf numFmtId="0" fontId="8" fillId="7" borderId="34" xfId="1" applyFont="1" applyFill="1" applyBorder="1" applyAlignment="1">
      <alignment horizontal="center" vertical="center"/>
    </xf>
    <xf numFmtId="0" fontId="8" fillId="7" borderId="17" xfId="1" applyFont="1" applyFill="1" applyBorder="1" applyAlignment="1">
      <alignment horizontal="center" vertical="center" wrapText="1"/>
    </xf>
    <xf numFmtId="0" fontId="8" fillId="7" borderId="18" xfId="1" applyFont="1" applyFill="1" applyBorder="1" applyAlignment="1">
      <alignment horizontal="center" vertical="center"/>
    </xf>
    <xf numFmtId="0" fontId="8" fillId="7" borderId="45" xfId="1" applyFont="1" applyFill="1" applyBorder="1" applyAlignment="1">
      <alignment horizontal="center" vertical="center"/>
    </xf>
    <xf numFmtId="0" fontId="8" fillId="7" borderId="42" xfId="1" applyFont="1" applyFill="1" applyBorder="1" applyAlignment="1">
      <alignment horizontal="center" vertical="center" wrapText="1"/>
    </xf>
    <xf numFmtId="0" fontId="8" fillId="7" borderId="35" xfId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 wrapText="1"/>
    </xf>
    <xf numFmtId="0" fontId="8" fillId="7" borderId="19" xfId="1" applyFont="1" applyFill="1" applyBorder="1" applyAlignment="1">
      <alignment horizontal="center" vertical="center"/>
    </xf>
    <xf numFmtId="0" fontId="8" fillId="7" borderId="46" xfId="1" applyFont="1" applyFill="1" applyBorder="1" applyAlignment="1">
      <alignment horizontal="center" vertical="center"/>
    </xf>
    <xf numFmtId="0" fontId="8" fillId="7" borderId="2" xfId="1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left" vertical="center" wrapText="1"/>
    </xf>
    <xf numFmtId="0" fontId="4" fillId="8" borderId="32" xfId="3" applyNumberFormat="1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left" vertical="center" wrapText="1"/>
    </xf>
    <xf numFmtId="0" fontId="4" fillId="8" borderId="44" xfId="3" applyNumberFormat="1" applyFont="1" applyFill="1" applyBorder="1" applyAlignment="1">
      <alignment horizontal="center" vertical="center" wrapText="1"/>
    </xf>
    <xf numFmtId="0" fontId="4" fillId="8" borderId="34" xfId="0" applyFont="1" applyFill="1" applyBorder="1" applyAlignment="1">
      <alignment horizontal="left" vertical="center" wrapText="1"/>
    </xf>
    <xf numFmtId="0" fontId="4" fillId="8" borderId="17" xfId="3" applyNumberFormat="1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left" vertical="center" wrapText="1"/>
    </xf>
    <xf numFmtId="0" fontId="4" fillId="8" borderId="42" xfId="3" applyNumberFormat="1" applyFont="1" applyFill="1" applyBorder="1" applyAlignment="1">
      <alignment horizontal="center" vertical="center" wrapText="1"/>
    </xf>
    <xf numFmtId="0" fontId="4" fillId="8" borderId="35" xfId="0" applyFont="1" applyFill="1" applyBorder="1" applyAlignment="1">
      <alignment horizontal="left" vertical="center" wrapText="1"/>
    </xf>
    <xf numFmtId="0" fontId="4" fillId="8" borderId="1" xfId="3" applyNumberFormat="1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left" vertical="center" wrapText="1"/>
    </xf>
    <xf numFmtId="0" fontId="4" fillId="8" borderId="2" xfId="3" applyNumberFormat="1" applyFont="1" applyFill="1" applyBorder="1" applyAlignment="1">
      <alignment horizontal="center" vertical="center" wrapText="1"/>
    </xf>
    <xf numFmtId="0" fontId="4" fillId="8" borderId="36" xfId="0" applyFont="1" applyFill="1" applyBorder="1" applyAlignment="1">
      <alignment horizontal="left" vertical="center" wrapText="1"/>
    </xf>
    <xf numFmtId="0" fontId="4" fillId="8" borderId="21" xfId="3" applyNumberFormat="1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left" vertical="center" wrapText="1"/>
    </xf>
    <xf numFmtId="0" fontId="4" fillId="8" borderId="43" xfId="3" applyNumberFormat="1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left" vertical="center" wrapText="1"/>
    </xf>
    <xf numFmtId="0" fontId="4" fillId="8" borderId="11" xfId="3" applyNumberFormat="1" applyFont="1" applyFill="1" applyBorder="1" applyAlignment="1">
      <alignment horizontal="center" vertical="center" wrapText="1"/>
    </xf>
    <xf numFmtId="0" fontId="9" fillId="8" borderId="12" xfId="1" applyFont="1" applyFill="1" applyBorder="1" applyAlignment="1">
      <alignment vertical="center"/>
    </xf>
    <xf numFmtId="0" fontId="4" fillId="8" borderId="26" xfId="3" applyNumberFormat="1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left" vertical="center" wrapText="1"/>
    </xf>
    <xf numFmtId="0" fontId="4" fillId="8" borderId="24" xfId="0" applyFont="1" applyFill="1" applyBorder="1" applyAlignment="1">
      <alignment horizontal="left" vertical="center" wrapText="1"/>
    </xf>
    <xf numFmtId="0" fontId="4" fillId="8" borderId="3" xfId="3" applyNumberFormat="1" applyFont="1" applyFill="1" applyBorder="1" applyAlignment="1">
      <alignment horizontal="center" vertical="center" wrapText="1"/>
    </xf>
    <xf numFmtId="0" fontId="4" fillId="8" borderId="37" xfId="0" applyFont="1" applyFill="1" applyBorder="1" applyAlignment="1">
      <alignment horizontal="left" vertical="center" wrapText="1"/>
    </xf>
    <xf numFmtId="0" fontId="4" fillId="8" borderId="16" xfId="3" applyNumberFormat="1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left" vertical="center" wrapText="1"/>
    </xf>
    <xf numFmtId="0" fontId="4" fillId="8" borderId="10" xfId="0" applyFont="1" applyFill="1" applyBorder="1" applyAlignment="1">
      <alignment horizontal="left" vertical="center" wrapText="1"/>
    </xf>
    <xf numFmtId="0" fontId="8" fillId="7" borderId="10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horizontal="center" vertical="center"/>
    </xf>
    <xf numFmtId="0" fontId="8" fillId="7" borderId="6" xfId="1" applyFont="1" applyFill="1" applyBorder="1" applyAlignment="1">
      <alignment horizontal="center" vertical="center"/>
    </xf>
    <xf numFmtId="0" fontId="8" fillId="9" borderId="6" xfId="1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0" borderId="21" xfId="0" applyFont="1" applyFill="1" applyBorder="1" applyAlignment="1">
      <alignment horizontal="left" vertical="center" wrapText="1"/>
    </xf>
    <xf numFmtId="0" fontId="4" fillId="10" borderId="11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32" xfId="0" applyFont="1" applyFill="1" applyBorder="1" applyAlignment="1">
      <alignment horizontal="left" vertical="center" wrapText="1"/>
    </xf>
    <xf numFmtId="0" fontId="8" fillId="7" borderId="12" xfId="1" applyFont="1" applyFill="1" applyBorder="1" applyAlignment="1">
      <alignment horizontal="center" vertical="center" wrapText="1"/>
    </xf>
    <xf numFmtId="0" fontId="5" fillId="8" borderId="52" xfId="1" applyFont="1" applyFill="1" applyBorder="1" applyAlignment="1">
      <alignment horizontal="justify" vertical="center" wrapText="1"/>
    </xf>
    <xf numFmtId="0" fontId="5" fillId="8" borderId="4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vertical="center" wrapText="1"/>
    </xf>
    <xf numFmtId="0" fontId="5" fillId="8" borderId="20" xfId="1" applyFont="1" applyFill="1" applyBorder="1" applyAlignment="1">
      <alignment vertical="top"/>
    </xf>
    <xf numFmtId="0" fontId="9" fillId="8" borderId="35" xfId="1" applyFont="1" applyFill="1" applyBorder="1" applyAlignment="1">
      <alignment vertical="top" wrapText="1"/>
    </xf>
    <xf numFmtId="0" fontId="5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top" wrapText="1"/>
    </xf>
    <xf numFmtId="0" fontId="5" fillId="8" borderId="19" xfId="1" applyFont="1" applyFill="1" applyBorder="1" applyAlignment="1">
      <alignment vertical="top"/>
    </xf>
    <xf numFmtId="0" fontId="5" fillId="8" borderId="35" xfId="1" applyFont="1" applyFill="1" applyBorder="1" applyAlignment="1">
      <alignment vertical="top" wrapText="1"/>
    </xf>
    <xf numFmtId="0" fontId="5" fillId="8" borderId="1" xfId="1" applyFont="1" applyFill="1" applyBorder="1" applyAlignment="1">
      <alignment vertical="center" wrapText="1"/>
    </xf>
    <xf numFmtId="0" fontId="5" fillId="8" borderId="36" xfId="1" applyFont="1" applyFill="1" applyBorder="1" applyAlignment="1">
      <alignment vertical="top"/>
    </xf>
    <xf numFmtId="0" fontId="5" fillId="8" borderId="21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vertical="center"/>
    </xf>
    <xf numFmtId="0" fontId="5" fillId="8" borderId="22" xfId="1" applyFont="1" applyFill="1" applyBorder="1" applyAlignment="1">
      <alignment vertical="top"/>
    </xf>
    <xf numFmtId="0" fontId="5" fillId="8" borderId="25" xfId="1" applyFont="1" applyFill="1" applyBorder="1" applyAlignment="1">
      <alignment vertical="top" wrapText="1"/>
    </xf>
    <xf numFmtId="0" fontId="5" fillId="8" borderId="32" xfId="1" applyFont="1" applyFill="1" applyBorder="1" applyAlignment="1">
      <alignment horizontal="center" vertical="center"/>
    </xf>
    <xf numFmtId="0" fontId="5" fillId="8" borderId="32" xfId="1" applyFont="1" applyFill="1" applyBorder="1" applyAlignment="1">
      <alignment vertical="top" wrapText="1"/>
    </xf>
    <xf numFmtId="0" fontId="5" fillId="8" borderId="33" xfId="1" applyFont="1" applyFill="1" applyBorder="1" applyAlignment="1">
      <alignment vertical="top"/>
    </xf>
    <xf numFmtId="0" fontId="9" fillId="8" borderId="36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0" fillId="8" borderId="50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8" fillId="7" borderId="10" xfId="1" applyFont="1" applyFill="1" applyBorder="1" applyAlignment="1">
      <alignment horizontal="center" vertical="center" wrapText="1"/>
    </xf>
    <xf numFmtId="0" fontId="8" fillId="7" borderId="26" xfId="1" applyFont="1" applyFill="1" applyBorder="1" applyAlignment="1">
      <alignment horizontal="center" vertical="center" wrapText="1"/>
    </xf>
    <xf numFmtId="0" fontId="5" fillId="8" borderId="6" xfId="1" applyFont="1" applyFill="1" applyBorder="1" applyAlignment="1">
      <alignment horizontal="center" vertical="center"/>
    </xf>
    <xf numFmtId="164" fontId="5" fillId="8" borderId="6" xfId="3" applyNumberFormat="1" applyFont="1" applyFill="1" applyBorder="1" applyAlignment="1">
      <alignment horizontal="left" vertical="center"/>
    </xf>
    <xf numFmtId="2" fontId="6" fillId="8" borderId="6" xfId="1" applyNumberFormat="1" applyFont="1" applyFill="1" applyBorder="1" applyAlignment="1">
      <alignment horizontal="center" vertical="center"/>
    </xf>
    <xf numFmtId="0" fontId="5" fillId="8" borderId="6" xfId="1" applyFont="1" applyFill="1" applyBorder="1" applyAlignment="1">
      <alignment horizontal="left" vertical="center" wrapText="1"/>
    </xf>
    <xf numFmtId="0" fontId="5" fillId="8" borderId="8" xfId="1" applyFont="1" applyFill="1" applyBorder="1" applyAlignment="1">
      <alignment horizontal="left" vertical="center"/>
    </xf>
    <xf numFmtId="0" fontId="5" fillId="3" borderId="0" xfId="1" applyFont="1" applyFill="1" applyAlignment="1">
      <alignment vertical="top"/>
    </xf>
    <xf numFmtId="0" fontId="4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8" borderId="45" xfId="0" applyFont="1" applyFill="1" applyBorder="1" applyAlignment="1">
      <alignment horizontal="center" vertical="center" wrapText="1"/>
    </xf>
    <xf numFmtId="0" fontId="4" fillId="8" borderId="46" xfId="0" applyFont="1" applyFill="1" applyBorder="1" applyAlignment="1">
      <alignment horizontal="center" vertical="center" wrapText="1"/>
    </xf>
    <xf numFmtId="0" fontId="4" fillId="8" borderId="47" xfId="0" applyFont="1" applyFill="1" applyBorder="1" applyAlignment="1">
      <alignment horizontal="center" vertical="center" wrapText="1"/>
    </xf>
    <xf numFmtId="0" fontId="4" fillId="8" borderId="4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4" fillId="3" borderId="23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8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7" borderId="8" xfId="1" applyFont="1" applyFill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49" xfId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8" fillId="2" borderId="26" xfId="1" applyFont="1" applyFill="1" applyBorder="1" applyAlignment="1">
      <alignment horizontal="center" vertical="center"/>
    </xf>
    <xf numFmtId="0" fontId="6" fillId="6" borderId="7" xfId="1" applyFont="1" applyFill="1" applyBorder="1" applyAlignment="1">
      <alignment horizontal="center" vertical="top"/>
    </xf>
    <xf numFmtId="0" fontId="6" fillId="6" borderId="8" xfId="1" applyFont="1" applyFill="1" applyBorder="1" applyAlignment="1">
      <alignment horizontal="center" vertical="top"/>
    </xf>
    <xf numFmtId="0" fontId="6" fillId="6" borderId="9" xfId="1" applyFont="1" applyFill="1" applyBorder="1" applyAlignment="1">
      <alignment horizontal="center" vertical="top"/>
    </xf>
    <xf numFmtId="0" fontId="6" fillId="0" borderId="52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/>
    </xf>
    <xf numFmtId="0" fontId="6" fillId="0" borderId="36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</cellXfs>
  <cellStyles count="4">
    <cellStyle name="Moneda" xfId="3" builtinId="4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mruColors>
      <color rgb="FFEAF0F7"/>
      <color rgb="FFE3F0F7"/>
      <color rgb="FFECECEC"/>
      <color rgb="FFF7F7F7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63500</xdr:colOff>
      <xdr:row>0</xdr:row>
      <xdr:rowOff>66676</xdr:rowOff>
    </xdr:from>
    <xdr:ext cx="974725" cy="831850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400" y="66676"/>
          <a:ext cx="974725" cy="8318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49"/>
  <sheetViews>
    <sheetView showGridLines="0" tabSelected="1" view="pageBreakPreview" zoomScale="70" zoomScaleNormal="63" zoomScaleSheetLayoutView="70" workbookViewId="0">
      <selection activeCell="B4" sqref="B4:J4"/>
    </sheetView>
  </sheetViews>
  <sheetFormatPr baseColWidth="10" defaultColWidth="11.453125" defaultRowHeight="14" x14ac:dyDescent="0.35"/>
  <cols>
    <col min="1" max="1" width="5.1796875" style="4" customWidth="1"/>
    <col min="2" max="2" width="20.81640625" style="6" customWidth="1"/>
    <col min="3" max="3" width="29.54296875" style="6" customWidth="1"/>
    <col min="4" max="4" width="44.453125" style="6" customWidth="1"/>
    <col min="5" max="5" width="39.453125" style="6" customWidth="1"/>
    <col min="6" max="6" width="29.54296875" style="6" customWidth="1"/>
    <col min="7" max="7" width="33.26953125" style="6" customWidth="1"/>
    <col min="8" max="8" width="17" style="6" customWidth="1"/>
    <col min="9" max="9" width="37.81640625" style="6" customWidth="1"/>
    <col min="10" max="10" width="16.54296875" style="6" customWidth="1"/>
    <col min="11" max="11" width="18.453125" style="6" bestFit="1" customWidth="1"/>
    <col min="12" max="12" width="16.54296875" style="6" customWidth="1"/>
    <col min="13" max="13" width="33.36328125" style="6" customWidth="1"/>
    <col min="14" max="14" width="16.6328125" style="6" customWidth="1"/>
    <col min="15" max="16384" width="11.453125" style="4"/>
  </cols>
  <sheetData>
    <row r="2" spans="2:14" ht="15" customHeight="1" x14ac:dyDescent="0.35">
      <c r="B2" s="139" t="s">
        <v>8</v>
      </c>
      <c r="C2" s="139"/>
      <c r="D2" s="139"/>
      <c r="E2" s="139"/>
      <c r="F2" s="139"/>
      <c r="G2" s="139"/>
      <c r="H2" s="139"/>
      <c r="I2" s="139"/>
      <c r="J2" s="139"/>
      <c r="K2" s="5"/>
      <c r="L2" s="5"/>
      <c r="M2" s="5"/>
    </row>
    <row r="3" spans="2:14" ht="28.5" customHeight="1" x14ac:dyDescent="0.35">
      <c r="B3" s="7"/>
      <c r="C3" s="144" t="s">
        <v>25</v>
      </c>
      <c r="D3" s="144"/>
      <c r="E3" s="144"/>
      <c r="F3" s="144"/>
      <c r="G3" s="144"/>
      <c r="H3" s="144"/>
      <c r="I3" s="144"/>
      <c r="J3" s="144"/>
      <c r="K3" s="7"/>
      <c r="L3" s="7"/>
      <c r="M3" s="7"/>
    </row>
    <row r="4" spans="2:14" ht="15" customHeight="1" x14ac:dyDescent="0.35">
      <c r="B4" s="145" t="s">
        <v>62</v>
      </c>
      <c r="C4" s="145"/>
      <c r="D4" s="145"/>
      <c r="E4" s="145"/>
      <c r="F4" s="145"/>
      <c r="G4" s="145"/>
      <c r="H4" s="145"/>
      <c r="I4" s="145"/>
      <c r="J4" s="145"/>
      <c r="K4" s="8"/>
      <c r="L4" s="8"/>
      <c r="M4" s="8"/>
    </row>
    <row r="5" spans="2:14" ht="14.5" thickBot="1" x14ac:dyDescent="0.35">
      <c r="N5" s="2"/>
    </row>
    <row r="6" spans="2:14" ht="15" customHeight="1" thickBot="1" x14ac:dyDescent="0.4">
      <c r="B6" s="157" t="s">
        <v>0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9"/>
    </row>
    <row r="7" spans="2:14" ht="17.5" customHeight="1" thickBot="1" x14ac:dyDescent="0.4">
      <c r="B7" s="9"/>
      <c r="C7" s="169" t="s">
        <v>10</v>
      </c>
      <c r="D7" s="159"/>
      <c r="E7" s="100" t="s">
        <v>31</v>
      </c>
      <c r="F7" s="9"/>
      <c r="G7" s="96" t="s">
        <v>48</v>
      </c>
      <c r="H7" s="97" t="s">
        <v>14</v>
      </c>
      <c r="I7" s="98" t="s">
        <v>47</v>
      </c>
      <c r="J7" s="99" t="s">
        <v>11</v>
      </c>
      <c r="K7" s="96" t="s">
        <v>49</v>
      </c>
      <c r="L7" s="97" t="s">
        <v>14</v>
      </c>
      <c r="M7" s="98" t="s">
        <v>47</v>
      </c>
      <c r="N7" s="99" t="s">
        <v>11</v>
      </c>
    </row>
    <row r="8" spans="2:14" ht="16" customHeight="1" x14ac:dyDescent="0.35">
      <c r="B8" s="149" t="s">
        <v>50</v>
      </c>
      <c r="C8" s="152" t="s">
        <v>1</v>
      </c>
      <c r="D8" s="12" t="s">
        <v>26</v>
      </c>
      <c r="E8" s="101"/>
      <c r="F8" s="13"/>
      <c r="G8" s="59"/>
      <c r="H8" s="60"/>
      <c r="I8" s="61"/>
      <c r="J8" s="62"/>
      <c r="K8" s="59"/>
      <c r="L8" s="60"/>
      <c r="M8" s="63"/>
      <c r="N8" s="62"/>
    </row>
    <row r="9" spans="2:14" ht="16" customHeight="1" x14ac:dyDescent="0.35">
      <c r="B9" s="150"/>
      <c r="C9" s="153"/>
      <c r="D9" s="1" t="s">
        <v>27</v>
      </c>
      <c r="E9" s="102"/>
      <c r="F9" s="15"/>
      <c r="G9" s="64"/>
      <c r="H9" s="65"/>
      <c r="I9" s="66"/>
      <c r="J9" s="67"/>
      <c r="K9" s="64"/>
      <c r="L9" s="65"/>
      <c r="M9" s="68"/>
      <c r="N9" s="67"/>
    </row>
    <row r="10" spans="2:14" ht="16" customHeight="1" x14ac:dyDescent="0.35">
      <c r="B10" s="150"/>
      <c r="C10" s="153"/>
      <c r="D10" s="1" t="s">
        <v>28</v>
      </c>
      <c r="E10" s="102"/>
      <c r="F10" s="15"/>
      <c r="G10" s="64"/>
      <c r="H10" s="65"/>
      <c r="I10" s="66"/>
      <c r="J10" s="67"/>
      <c r="K10" s="64"/>
      <c r="L10" s="65"/>
      <c r="M10" s="68"/>
      <c r="N10" s="67"/>
    </row>
    <row r="11" spans="2:14" ht="16" customHeight="1" x14ac:dyDescent="0.35">
      <c r="B11" s="150"/>
      <c r="C11" s="153"/>
      <c r="D11" s="1" t="s">
        <v>29</v>
      </c>
      <c r="E11" s="102"/>
      <c r="F11" s="15"/>
      <c r="G11" s="64"/>
      <c r="H11" s="65"/>
      <c r="I11" s="66"/>
      <c r="J11" s="67"/>
      <c r="K11" s="64"/>
      <c r="L11" s="65"/>
      <c r="M11" s="68"/>
      <c r="N11" s="67"/>
    </row>
    <row r="12" spans="2:14" ht="16" customHeight="1" thickBot="1" x14ac:dyDescent="0.4">
      <c r="B12" s="150"/>
      <c r="C12" s="154"/>
      <c r="D12" s="17" t="s">
        <v>30</v>
      </c>
      <c r="E12" s="103"/>
      <c r="F12" s="18"/>
      <c r="G12" s="69"/>
      <c r="H12" s="70"/>
      <c r="I12" s="71"/>
      <c r="J12" s="140" t="s">
        <v>2</v>
      </c>
      <c r="K12" s="69"/>
      <c r="L12" s="70"/>
      <c r="M12" s="72"/>
      <c r="N12" s="140" t="s">
        <v>2</v>
      </c>
    </row>
    <row r="13" spans="2:14" ht="15.5" customHeight="1" x14ac:dyDescent="0.35">
      <c r="B13" s="150"/>
      <c r="C13" s="146" t="s">
        <v>3</v>
      </c>
      <c r="D13" s="19" t="s">
        <v>32</v>
      </c>
      <c r="E13" s="101"/>
      <c r="F13" s="20"/>
      <c r="G13" s="73"/>
      <c r="H13" s="74"/>
      <c r="I13" s="75"/>
      <c r="J13" s="141"/>
      <c r="K13" s="73"/>
      <c r="L13" s="74"/>
      <c r="M13" s="76"/>
      <c r="N13" s="141"/>
    </row>
    <row r="14" spans="2:14" ht="15.5" customHeight="1" x14ac:dyDescent="0.35">
      <c r="B14" s="150"/>
      <c r="C14" s="147"/>
      <c r="D14" s="21" t="s">
        <v>33</v>
      </c>
      <c r="E14" s="102"/>
      <c r="F14" s="22"/>
      <c r="G14" s="77"/>
      <c r="H14" s="78"/>
      <c r="I14" s="79"/>
      <c r="J14" s="141"/>
      <c r="K14" s="77"/>
      <c r="L14" s="78"/>
      <c r="M14" s="80"/>
      <c r="N14" s="141"/>
    </row>
    <row r="15" spans="2:14" ht="15.5" customHeight="1" thickBot="1" x14ac:dyDescent="0.4">
      <c r="B15" s="150"/>
      <c r="C15" s="148"/>
      <c r="D15" s="23" t="s">
        <v>34</v>
      </c>
      <c r="E15" s="103"/>
      <c r="F15" s="24"/>
      <c r="G15" s="81"/>
      <c r="H15" s="82"/>
      <c r="I15" s="83"/>
      <c r="J15" s="141"/>
      <c r="K15" s="81"/>
      <c r="L15" s="82"/>
      <c r="M15" s="84"/>
      <c r="N15" s="141"/>
    </row>
    <row r="16" spans="2:14" ht="33" customHeight="1" thickBot="1" x14ac:dyDescent="0.4">
      <c r="B16" s="150"/>
      <c r="C16" s="25" t="s">
        <v>9</v>
      </c>
      <c r="D16" s="26" t="s">
        <v>35</v>
      </c>
      <c r="E16" s="104"/>
      <c r="F16" s="27"/>
      <c r="G16" s="85"/>
      <c r="H16" s="86"/>
      <c r="I16" s="87"/>
      <c r="J16" s="141"/>
      <c r="K16" s="85"/>
      <c r="L16" s="86"/>
      <c r="M16" s="88"/>
      <c r="N16" s="141"/>
    </row>
    <row r="17" spans="2:14" ht="28" customHeight="1" thickBot="1" x14ac:dyDescent="0.4">
      <c r="B17" s="150"/>
      <c r="C17" s="25" t="s">
        <v>4</v>
      </c>
      <c r="D17" s="26" t="s">
        <v>36</v>
      </c>
      <c r="E17" s="104"/>
      <c r="F17" s="27"/>
      <c r="G17" s="85"/>
      <c r="H17" s="86"/>
      <c r="I17" s="89"/>
      <c r="J17" s="141"/>
      <c r="K17" s="85"/>
      <c r="L17" s="86"/>
      <c r="M17" s="88"/>
      <c r="N17" s="141"/>
    </row>
    <row r="18" spans="2:14" ht="17" customHeight="1" thickBot="1" x14ac:dyDescent="0.4">
      <c r="B18" s="150"/>
      <c r="C18" s="14" t="s">
        <v>5</v>
      </c>
      <c r="D18" s="28" t="s">
        <v>37</v>
      </c>
      <c r="E18" s="105"/>
      <c r="F18" s="29"/>
      <c r="G18" s="90"/>
      <c r="H18" s="91"/>
      <c r="I18" s="92"/>
      <c r="J18" s="141"/>
      <c r="K18" s="90"/>
      <c r="L18" s="91"/>
      <c r="M18" s="93"/>
      <c r="N18" s="141"/>
    </row>
    <row r="19" spans="2:14" ht="30.5" customHeight="1" thickBot="1" x14ac:dyDescent="0.4">
      <c r="B19" s="150"/>
      <c r="C19" s="25" t="s">
        <v>13</v>
      </c>
      <c r="D19" s="26" t="s">
        <v>38</v>
      </c>
      <c r="E19" s="104"/>
      <c r="F19" s="27"/>
      <c r="G19" s="85"/>
      <c r="H19" s="86"/>
      <c r="I19" s="94"/>
      <c r="J19" s="141"/>
      <c r="K19" s="85"/>
      <c r="L19" s="86"/>
      <c r="M19" s="88"/>
      <c r="N19" s="141"/>
    </row>
    <row r="20" spans="2:14" ht="28.5" thickBot="1" x14ac:dyDescent="0.4">
      <c r="B20" s="150"/>
      <c r="C20" s="14" t="s">
        <v>6</v>
      </c>
      <c r="D20" s="28" t="s">
        <v>39</v>
      </c>
      <c r="E20" s="105"/>
      <c r="F20" s="29"/>
      <c r="G20" s="90"/>
      <c r="H20" s="91"/>
      <c r="I20" s="92"/>
      <c r="J20" s="141"/>
      <c r="K20" s="90"/>
      <c r="L20" s="91"/>
      <c r="M20" s="93"/>
      <c r="N20" s="141"/>
    </row>
    <row r="21" spans="2:14" ht="29" customHeight="1" x14ac:dyDescent="0.35">
      <c r="B21" s="150"/>
      <c r="C21" s="155" t="s">
        <v>7</v>
      </c>
      <c r="D21" s="30" t="s">
        <v>40</v>
      </c>
      <c r="E21" s="101"/>
      <c r="F21" s="20"/>
      <c r="G21" s="73"/>
      <c r="H21" s="74"/>
      <c r="I21" s="75"/>
      <c r="J21" s="141"/>
      <c r="K21" s="73"/>
      <c r="L21" s="74"/>
      <c r="M21" s="76"/>
      <c r="N21" s="141"/>
    </row>
    <row r="22" spans="2:14" ht="28.5" thickBot="1" x14ac:dyDescent="0.4">
      <c r="B22" s="150"/>
      <c r="C22" s="156"/>
      <c r="D22" s="31" t="s">
        <v>41</v>
      </c>
      <c r="E22" s="103"/>
      <c r="F22" s="18"/>
      <c r="G22" s="81"/>
      <c r="H22" s="82"/>
      <c r="I22" s="83"/>
      <c r="J22" s="141"/>
      <c r="K22" s="81"/>
      <c r="L22" s="82"/>
      <c r="M22" s="84"/>
      <c r="N22" s="141"/>
    </row>
    <row r="23" spans="2:14" ht="28.5" thickBot="1" x14ac:dyDescent="0.4">
      <c r="B23" s="150"/>
      <c r="C23" s="14" t="s">
        <v>15</v>
      </c>
      <c r="D23" s="32" t="s">
        <v>42</v>
      </c>
      <c r="E23" s="105"/>
      <c r="F23" s="29"/>
      <c r="G23" s="90"/>
      <c r="H23" s="91"/>
      <c r="I23" s="92"/>
      <c r="J23" s="141"/>
      <c r="K23" s="90"/>
      <c r="L23" s="91"/>
      <c r="M23" s="93"/>
      <c r="N23" s="141"/>
    </row>
    <row r="24" spans="2:14" ht="42.5" thickBot="1" x14ac:dyDescent="0.4">
      <c r="B24" s="150"/>
      <c r="C24" s="3" t="s">
        <v>43</v>
      </c>
      <c r="D24" s="33" t="s">
        <v>45</v>
      </c>
      <c r="E24" s="104"/>
      <c r="F24" s="27"/>
      <c r="G24" s="95"/>
      <c r="H24" s="86"/>
      <c r="I24" s="94"/>
      <c r="J24" s="142"/>
      <c r="K24" s="95"/>
      <c r="L24" s="86"/>
      <c r="M24" s="88"/>
      <c r="N24" s="142"/>
    </row>
    <row r="25" spans="2:14" ht="28.5" thickBot="1" x14ac:dyDescent="0.4">
      <c r="B25" s="151"/>
      <c r="C25" s="16" t="s">
        <v>44</v>
      </c>
      <c r="D25" s="34" t="s">
        <v>46</v>
      </c>
      <c r="E25" s="106"/>
      <c r="F25" s="35"/>
      <c r="G25" s="69"/>
      <c r="H25" s="70"/>
      <c r="I25" s="71"/>
      <c r="J25" s="143"/>
      <c r="K25" s="69"/>
      <c r="L25" s="70"/>
      <c r="M25" s="72"/>
      <c r="N25" s="143"/>
    </row>
    <row r="26" spans="2:14" ht="14.5" thickBot="1" x14ac:dyDescent="0.4">
      <c r="B26" s="4"/>
      <c r="C26" s="4"/>
      <c r="D26" s="4"/>
      <c r="E26" s="4"/>
      <c r="F26" s="4"/>
      <c r="G26" s="4"/>
      <c r="H26" s="44">
        <f>SUM(H8:H25)</f>
        <v>0</v>
      </c>
      <c r="I26" s="4"/>
      <c r="J26" s="4"/>
      <c r="K26" s="4"/>
      <c r="L26" s="44">
        <f>SUM(L8:L25)</f>
        <v>0</v>
      </c>
      <c r="N26" s="4"/>
    </row>
    <row r="27" spans="2:14" ht="14.5" thickBot="1" x14ac:dyDescent="0.4">
      <c r="B27" s="4"/>
      <c r="C27" s="4"/>
      <c r="D27" s="4"/>
      <c r="E27" s="4"/>
      <c r="F27" s="4"/>
      <c r="G27" s="4"/>
      <c r="I27" s="4"/>
      <c r="J27" s="4"/>
      <c r="K27" s="4"/>
      <c r="L27" s="4"/>
      <c r="M27" s="4"/>
    </row>
    <row r="28" spans="2:14" ht="27" customHeight="1" thickBot="1" x14ac:dyDescent="0.4">
      <c r="B28" s="36" t="s">
        <v>51</v>
      </c>
      <c r="C28" s="157" t="s">
        <v>23</v>
      </c>
      <c r="D28" s="158"/>
      <c r="E28" s="159"/>
      <c r="F28" s="162" t="s">
        <v>24</v>
      </c>
      <c r="G28" s="163"/>
      <c r="H28" s="40">
        <v>0</v>
      </c>
      <c r="I28" s="45"/>
      <c r="J28" s="46"/>
      <c r="K28" s="46"/>
      <c r="L28" s="40">
        <v>0</v>
      </c>
      <c r="M28" s="45"/>
      <c r="N28" s="51"/>
    </row>
    <row r="29" spans="2:14" ht="14.5" thickBot="1" x14ac:dyDescent="0.4">
      <c r="B29" s="4"/>
      <c r="C29" s="4"/>
      <c r="D29" s="4"/>
      <c r="E29" s="4"/>
      <c r="F29" s="4"/>
      <c r="G29" s="4"/>
      <c r="I29" s="4"/>
      <c r="J29" s="4"/>
      <c r="K29" s="4"/>
      <c r="L29" s="4"/>
      <c r="M29" s="4"/>
    </row>
    <row r="30" spans="2:14" ht="15" customHeight="1" thickBot="1" x14ac:dyDescent="0.35">
      <c r="B30" s="165" t="s">
        <v>17</v>
      </c>
      <c r="C30" s="38" t="s">
        <v>10</v>
      </c>
      <c r="D30" s="157"/>
      <c r="E30" s="158"/>
      <c r="F30" s="159"/>
      <c r="G30" s="130" t="s">
        <v>12</v>
      </c>
      <c r="H30" s="131" t="s">
        <v>14</v>
      </c>
      <c r="I30" s="132"/>
      <c r="J30" s="160" t="s">
        <v>12</v>
      </c>
      <c r="K30" s="161"/>
      <c r="L30" s="107" t="s">
        <v>14</v>
      </c>
      <c r="M30" s="2"/>
    </row>
    <row r="31" spans="2:14" s="43" customFormat="1" ht="48" customHeight="1" thickBot="1" x14ac:dyDescent="0.35">
      <c r="B31" s="166"/>
      <c r="C31" s="42" t="s">
        <v>22</v>
      </c>
      <c r="D31" s="164" t="s">
        <v>52</v>
      </c>
      <c r="E31" s="164"/>
      <c r="F31" s="164"/>
      <c r="G31" s="133"/>
      <c r="H31" s="134">
        <v>0</v>
      </c>
      <c r="I31" s="135"/>
      <c r="J31" s="136"/>
      <c r="K31" s="136"/>
      <c r="L31" s="134">
        <v>0</v>
      </c>
      <c r="M31" s="2"/>
    </row>
    <row r="32" spans="2:14" ht="14.5" thickBot="1" x14ac:dyDescent="0.35">
      <c r="B32" s="4"/>
      <c r="C32" s="48"/>
      <c r="D32" s="4"/>
      <c r="E32" s="4"/>
      <c r="F32" s="4"/>
      <c r="G32" s="4"/>
      <c r="H32" s="49"/>
      <c r="L32" s="50"/>
      <c r="M32" s="2"/>
    </row>
    <row r="33" spans="2:15" ht="15" customHeight="1" thickBot="1" x14ac:dyDescent="0.35">
      <c r="B33" s="4"/>
      <c r="C33" s="170" t="s">
        <v>18</v>
      </c>
      <c r="D33" s="171"/>
      <c r="E33" s="171"/>
      <c r="F33" s="171"/>
      <c r="G33" s="172"/>
      <c r="H33" s="40">
        <f>+H26+H31</f>
        <v>0</v>
      </c>
      <c r="I33" s="39"/>
      <c r="J33" s="39"/>
      <c r="K33" s="39"/>
      <c r="L33" s="40">
        <v>0</v>
      </c>
      <c r="M33" s="2"/>
    </row>
    <row r="34" spans="2:15" x14ac:dyDescent="0.3">
      <c r="B34" s="4"/>
      <c r="C34" s="4"/>
      <c r="D34" s="4"/>
      <c r="E34" s="4"/>
      <c r="F34" s="4"/>
      <c r="G34" s="4"/>
      <c r="I34" s="4"/>
      <c r="J34" s="4"/>
      <c r="K34" s="4"/>
      <c r="L34" s="137"/>
      <c r="M34" s="2"/>
    </row>
    <row r="35" spans="2:15" ht="14.5" thickBot="1" x14ac:dyDescent="0.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5" ht="19" customHeight="1" thickBot="1" x14ac:dyDescent="0.35">
      <c r="B36" s="157" t="s">
        <v>19</v>
      </c>
      <c r="C36" s="158"/>
      <c r="D36" s="158"/>
      <c r="E36" s="158"/>
      <c r="F36" s="158"/>
      <c r="G36" s="158"/>
      <c r="H36" s="159"/>
      <c r="I36" s="2"/>
      <c r="J36" s="2"/>
      <c r="K36" s="2"/>
      <c r="L36" s="2"/>
      <c r="M36" s="2"/>
      <c r="N36" s="2"/>
    </row>
    <row r="37" spans="2:15" ht="15" customHeight="1" thickBot="1" x14ac:dyDescent="0.35">
      <c r="B37" s="157" t="s">
        <v>10</v>
      </c>
      <c r="C37" s="158"/>
      <c r="D37" s="158"/>
      <c r="E37" s="96" t="s">
        <v>48</v>
      </c>
      <c r="F37" s="97" t="s">
        <v>14</v>
      </c>
      <c r="G37" s="96" t="s">
        <v>49</v>
      </c>
      <c r="H37" s="107" t="s">
        <v>14</v>
      </c>
      <c r="I37" s="2"/>
      <c r="J37" s="2"/>
      <c r="K37" s="2"/>
      <c r="L37" s="2"/>
      <c r="M37" s="2"/>
      <c r="N37" s="2"/>
    </row>
    <row r="38" spans="2:15" ht="28" x14ac:dyDescent="0.3">
      <c r="B38" s="173" t="s">
        <v>20</v>
      </c>
      <c r="C38" s="52" t="s">
        <v>53</v>
      </c>
      <c r="D38" s="55"/>
      <c r="E38" s="108"/>
      <c r="F38" s="109"/>
      <c r="G38" s="110"/>
      <c r="H38" s="111"/>
      <c r="I38" s="4"/>
      <c r="J38" s="4"/>
      <c r="K38" s="2"/>
      <c r="L38" s="2"/>
      <c r="M38" s="2"/>
      <c r="N38" s="2"/>
    </row>
    <row r="39" spans="2:15" ht="28" x14ac:dyDescent="0.3">
      <c r="B39" s="173"/>
      <c r="C39" s="138" t="s">
        <v>61</v>
      </c>
      <c r="D39" s="55"/>
      <c r="E39" s="108"/>
      <c r="F39" s="109"/>
      <c r="G39" s="110"/>
      <c r="H39" s="111"/>
      <c r="I39" s="4"/>
      <c r="J39" s="4"/>
      <c r="K39" s="2"/>
      <c r="L39" s="2"/>
      <c r="M39" s="2"/>
      <c r="N39" s="2"/>
    </row>
    <row r="40" spans="2:15" ht="28" x14ac:dyDescent="0.3">
      <c r="B40" s="173"/>
      <c r="C40" s="53" t="s">
        <v>54</v>
      </c>
      <c r="D40" s="55"/>
      <c r="E40" s="108"/>
      <c r="F40" s="109"/>
      <c r="G40" s="110"/>
      <c r="H40" s="111"/>
      <c r="I40" s="4"/>
      <c r="J40" s="4"/>
      <c r="K40" s="2"/>
      <c r="L40" s="2"/>
      <c r="M40" s="2"/>
      <c r="N40" s="2"/>
    </row>
    <row r="41" spans="2:15" x14ac:dyDescent="0.3">
      <c r="B41" s="173"/>
      <c r="C41" s="1" t="s">
        <v>55</v>
      </c>
      <c r="D41" s="55"/>
      <c r="E41" s="108"/>
      <c r="F41" s="109"/>
      <c r="G41" s="110"/>
      <c r="H41" s="111"/>
      <c r="I41" s="4"/>
      <c r="J41" s="4"/>
      <c r="K41" s="2"/>
      <c r="L41" s="2"/>
      <c r="M41" s="2"/>
      <c r="N41" s="2"/>
    </row>
    <row r="42" spans="2:15" x14ac:dyDescent="0.3">
      <c r="B42" s="174"/>
      <c r="C42" s="1" t="s">
        <v>56</v>
      </c>
      <c r="D42" s="56"/>
      <c r="E42" s="112"/>
      <c r="F42" s="113"/>
      <c r="G42" s="114"/>
      <c r="H42" s="115"/>
      <c r="I42" s="4"/>
      <c r="J42" s="4"/>
      <c r="K42" s="2"/>
      <c r="L42" s="2"/>
      <c r="M42" s="2"/>
      <c r="N42" s="2"/>
    </row>
    <row r="43" spans="2:15" x14ac:dyDescent="0.3">
      <c r="B43" s="174"/>
      <c r="C43" s="1" t="s">
        <v>57</v>
      </c>
      <c r="D43" s="57"/>
      <c r="E43" s="116"/>
      <c r="F43" s="113"/>
      <c r="G43" s="117"/>
      <c r="H43" s="115"/>
      <c r="I43" s="4"/>
      <c r="J43" s="4"/>
      <c r="K43" s="2"/>
      <c r="L43" s="2"/>
      <c r="M43" s="2"/>
      <c r="N43" s="2"/>
    </row>
    <row r="44" spans="2:15" x14ac:dyDescent="0.3">
      <c r="B44" s="174"/>
      <c r="C44" s="1" t="s">
        <v>58</v>
      </c>
      <c r="D44" s="57"/>
      <c r="E44" s="112"/>
      <c r="F44" s="113"/>
      <c r="G44" s="114"/>
      <c r="H44" s="115"/>
      <c r="I44" s="4"/>
      <c r="J44" s="4"/>
      <c r="K44" s="2"/>
      <c r="L44" s="2"/>
      <c r="M44" s="2"/>
      <c r="N44" s="2"/>
    </row>
    <row r="45" spans="2:15" ht="14.5" thickBot="1" x14ac:dyDescent="0.35">
      <c r="B45" s="175"/>
      <c r="C45" s="17" t="s">
        <v>59</v>
      </c>
      <c r="D45" s="58"/>
      <c r="E45" s="118"/>
      <c r="F45" s="119"/>
      <c r="G45" s="120"/>
      <c r="H45" s="121"/>
      <c r="I45" s="4"/>
      <c r="J45" s="4"/>
      <c r="K45" s="2"/>
      <c r="L45" s="2"/>
      <c r="M45" s="2"/>
      <c r="N45" s="2"/>
    </row>
    <row r="46" spans="2:15" ht="15" customHeight="1" thickBot="1" x14ac:dyDescent="0.35">
      <c r="B46" s="54" t="s">
        <v>21</v>
      </c>
      <c r="C46" s="176" t="s">
        <v>60</v>
      </c>
      <c r="D46" s="177"/>
      <c r="E46" s="122"/>
      <c r="F46" s="123"/>
      <c r="G46" s="124"/>
      <c r="H46" s="125"/>
      <c r="I46" s="4"/>
      <c r="J46" s="4"/>
      <c r="K46" s="2"/>
      <c r="L46" s="2"/>
      <c r="M46" s="2"/>
      <c r="N46" s="2"/>
    </row>
    <row r="47" spans="2:15" ht="14.5" thickBot="1" x14ac:dyDescent="0.35">
      <c r="B47" s="37"/>
      <c r="C47" s="4"/>
      <c r="D47" s="4"/>
      <c r="E47" s="4"/>
      <c r="F47" s="44">
        <f>SUM(F38:F46)</f>
        <v>0</v>
      </c>
      <c r="G47" s="4"/>
      <c r="H47" s="44">
        <f>SUM(H38:H46)</f>
        <v>0</v>
      </c>
      <c r="I47" s="4"/>
      <c r="J47" s="4"/>
      <c r="K47" s="2"/>
      <c r="L47" s="2"/>
      <c r="M47" s="2"/>
      <c r="N47" s="2"/>
    </row>
    <row r="48" spans="2:15" ht="15" thickBot="1" x14ac:dyDescent="0.4">
      <c r="B48" s="37"/>
      <c r="C48" s="4"/>
      <c r="D48" s="4"/>
      <c r="E48" s="4"/>
      <c r="F48" s="4"/>
      <c r="G48" s="4"/>
      <c r="H48" s="4"/>
      <c r="I48"/>
      <c r="J48"/>
      <c r="K48"/>
      <c r="L48"/>
      <c r="M48"/>
      <c r="N48"/>
      <c r="O48"/>
    </row>
    <row r="49" spans="2:16" ht="15" thickBot="1" x14ac:dyDescent="0.4">
      <c r="B49" s="157" t="s">
        <v>19</v>
      </c>
      <c r="C49" s="158"/>
      <c r="D49" s="158"/>
      <c r="E49" s="158"/>
      <c r="F49" s="158"/>
      <c r="G49" s="158"/>
      <c r="H49" s="159"/>
      <c r="I49"/>
      <c r="J49"/>
      <c r="K49"/>
      <c r="L49"/>
      <c r="M49"/>
      <c r="N49"/>
      <c r="O49"/>
    </row>
    <row r="50" spans="2:16" ht="15" customHeight="1" thickBot="1" x14ac:dyDescent="0.4">
      <c r="B50" s="157" t="s">
        <v>10</v>
      </c>
      <c r="C50" s="158"/>
      <c r="D50" s="158"/>
      <c r="E50" s="10" t="s">
        <v>48</v>
      </c>
      <c r="F50" s="11" t="s">
        <v>14</v>
      </c>
      <c r="G50" s="10" t="s">
        <v>49</v>
      </c>
      <c r="H50" s="47" t="s">
        <v>14</v>
      </c>
      <c r="I50"/>
      <c r="J50"/>
      <c r="K50"/>
      <c r="L50"/>
      <c r="M50"/>
      <c r="N50"/>
      <c r="O50"/>
      <c r="P50"/>
    </row>
    <row r="51" spans="2:16" ht="42.5" customHeight="1" thickBot="1" x14ac:dyDescent="0.4">
      <c r="B51" s="54" t="s">
        <v>16</v>
      </c>
      <c r="C51" s="167" t="s">
        <v>60</v>
      </c>
      <c r="D51" s="168"/>
      <c r="E51" s="126"/>
      <c r="F51" s="127"/>
      <c r="G51" s="128"/>
      <c r="H51" s="129"/>
      <c r="I51"/>
      <c r="J51"/>
      <c r="K51"/>
      <c r="L51"/>
      <c r="M51"/>
      <c r="N51"/>
      <c r="O51"/>
    </row>
    <row r="52" spans="2:16" x14ac:dyDescent="0.35">
      <c r="B52" s="37"/>
      <c r="C52" s="4"/>
      <c r="D52" s="4"/>
      <c r="E52" s="4"/>
      <c r="F52" s="4"/>
      <c r="G52" s="4"/>
      <c r="N52" s="4"/>
    </row>
    <row r="53" spans="2:16" x14ac:dyDescent="0.35">
      <c r="B53" s="3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6" ht="14.5" thickBot="1" x14ac:dyDescent="0.4">
      <c r="B54" s="37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16" ht="14.5" thickBot="1" x14ac:dyDescent="0.4">
      <c r="B55" s="37"/>
      <c r="C55" s="4"/>
      <c r="D55" s="4"/>
      <c r="E55" s="4"/>
      <c r="F55" s="40">
        <f>+F26+F33+D47+F51</f>
        <v>0</v>
      </c>
      <c r="G55" s="4"/>
      <c r="H55" s="40">
        <f>+H26+H33+F47+H51</f>
        <v>0</v>
      </c>
      <c r="I55" s="4"/>
      <c r="J55" s="4"/>
      <c r="K55" s="4"/>
      <c r="L55" s="4"/>
      <c r="M55" s="4"/>
      <c r="N55" s="4"/>
    </row>
    <row r="56" spans="2:16" x14ac:dyDescent="0.3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6" x14ac:dyDescent="0.3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6" x14ac:dyDescent="0.35">
      <c r="B58" s="4"/>
      <c r="C58" s="4"/>
      <c r="D58" s="4"/>
      <c r="E58" s="4"/>
      <c r="F58" s="4"/>
      <c r="G58" s="4"/>
      <c r="H58" s="4"/>
      <c r="I58" s="41"/>
      <c r="J58" s="4"/>
      <c r="K58" s="4"/>
      <c r="L58" s="4"/>
      <c r="M58" s="4"/>
    </row>
    <row r="59" spans="2:16" x14ac:dyDescent="0.3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2:16" x14ac:dyDescent="0.3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2:16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2:16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2:16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2:16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2:13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2:13" x14ac:dyDescent="0.3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2:13" x14ac:dyDescent="0.3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2:13" x14ac:dyDescent="0.3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2:13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2:13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2:13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2:13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2:13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2:13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2:13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2:13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2:13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2:13" x14ac:dyDescent="0.3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2:13" x14ac:dyDescent="0.3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2:13" x14ac:dyDescent="0.3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2:13" x14ac:dyDescent="0.3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2:13" x14ac:dyDescent="0.3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2:13" x14ac:dyDescent="0.3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2:13" x14ac:dyDescent="0.3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2:13" x14ac:dyDescent="0.3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2:13" x14ac:dyDescent="0.3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2:13" x14ac:dyDescent="0.3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2:13" x14ac:dyDescent="0.3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2:13" x14ac:dyDescent="0.3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2:13" x14ac:dyDescent="0.3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2:13" x14ac:dyDescent="0.3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2:13" x14ac:dyDescent="0.3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2:13" x14ac:dyDescent="0.3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2:13" x14ac:dyDescent="0.3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2:13" x14ac:dyDescent="0.3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2:13" x14ac:dyDescent="0.3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2:13" x14ac:dyDescent="0.3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2:13" x14ac:dyDescent="0.3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2:13" x14ac:dyDescent="0.3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2:13" x14ac:dyDescent="0.3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2:13" x14ac:dyDescent="0.3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2:13" x14ac:dyDescent="0.3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2:13" x14ac:dyDescent="0.3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2:13" x14ac:dyDescent="0.3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2:13" x14ac:dyDescent="0.3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2:13" x14ac:dyDescent="0.3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2:13" x14ac:dyDescent="0.3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2:13" x14ac:dyDescent="0.3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2:13" x14ac:dyDescent="0.3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2:13" x14ac:dyDescent="0.3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2:13" x14ac:dyDescent="0.3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2:13" x14ac:dyDescent="0.3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2:13" x14ac:dyDescent="0.3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2:13" x14ac:dyDescent="0.3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2:13" x14ac:dyDescent="0.3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2:13" x14ac:dyDescent="0.3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2:13" x14ac:dyDescent="0.3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2:13" x14ac:dyDescent="0.3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2:13" x14ac:dyDescent="0.3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2:13" x14ac:dyDescent="0.3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2:13" x14ac:dyDescent="0.3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2:13" x14ac:dyDescent="0.3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2:13" x14ac:dyDescent="0.3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2:13" x14ac:dyDescent="0.3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2:13" x14ac:dyDescent="0.3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2:13" x14ac:dyDescent="0.3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2:13" x14ac:dyDescent="0.3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2:13" x14ac:dyDescent="0.3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2:13" x14ac:dyDescent="0.3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2:13" x14ac:dyDescent="0.3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2:13" x14ac:dyDescent="0.3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2:13" x14ac:dyDescent="0.3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2:13" x14ac:dyDescent="0.3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2:13" x14ac:dyDescent="0.3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2:13" x14ac:dyDescent="0.3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2:13" x14ac:dyDescent="0.3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2:13" x14ac:dyDescent="0.3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2:13" x14ac:dyDescent="0.3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2:13" x14ac:dyDescent="0.3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2:13" x14ac:dyDescent="0.3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2:13" x14ac:dyDescent="0.3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2:13" x14ac:dyDescent="0.3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2:13" x14ac:dyDescent="0.3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2:13" x14ac:dyDescent="0.3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2:13" x14ac:dyDescent="0.3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2:13" x14ac:dyDescent="0.3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2:13" x14ac:dyDescent="0.3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2:13" x14ac:dyDescent="0.3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2:13" x14ac:dyDescent="0.3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</sheetData>
  <mergeCells count="25">
    <mergeCell ref="C51:D51"/>
    <mergeCell ref="B49:H49"/>
    <mergeCell ref="B50:D50"/>
    <mergeCell ref="B37:D37"/>
    <mergeCell ref="C7:D7"/>
    <mergeCell ref="C33:G33"/>
    <mergeCell ref="B38:B45"/>
    <mergeCell ref="C46:D46"/>
    <mergeCell ref="B36:H36"/>
    <mergeCell ref="J30:K30"/>
    <mergeCell ref="F28:G28"/>
    <mergeCell ref="C28:E28"/>
    <mergeCell ref="D31:F31"/>
    <mergeCell ref="B30:B31"/>
    <mergeCell ref="D30:F30"/>
    <mergeCell ref="B2:J2"/>
    <mergeCell ref="J12:J25"/>
    <mergeCell ref="C3:J3"/>
    <mergeCell ref="B4:J4"/>
    <mergeCell ref="C13:C15"/>
    <mergeCell ref="B8:B25"/>
    <mergeCell ref="C8:C12"/>
    <mergeCell ref="C21:C22"/>
    <mergeCell ref="B6:N6"/>
    <mergeCell ref="N12:N25"/>
  </mergeCells>
  <pageMargins left="0.7" right="0.7" top="0.75" bottom="0.75" header="0.3" footer="0.3"/>
  <pageSetup scale="2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MRO</vt:lpstr>
      <vt:lpstr>'Listado MRO'!Área_de_impresión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Osorio Sanmartin</dc:creator>
  <cp:lastModifiedBy>Gabriel Andres de la Valle Diaz</cp:lastModifiedBy>
  <dcterms:created xsi:type="dcterms:W3CDTF">2024-01-04T11:48:46Z</dcterms:created>
  <dcterms:modified xsi:type="dcterms:W3CDTF">2025-12-26T15:58:23Z</dcterms:modified>
</cp:coreProperties>
</file>